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filterPrivacy="1" defaultThemeVersion="124226"/>
  <xr:revisionPtr revIDLastSave="0" documentId="8_{009FA01A-4869-4A5D-919C-31676BD1D3E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2020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3" i="2" l="1"/>
  <c r="V14" i="2" l="1"/>
  <c r="H20" i="2" l="1"/>
  <c r="V17" i="2" l="1"/>
  <c r="V16" i="2"/>
  <c r="V15" i="2"/>
  <c r="V12" i="2"/>
  <c r="V11" i="2"/>
  <c r="V10" i="2"/>
  <c r="V9" i="2"/>
  <c r="V8" i="2"/>
  <c r="V7" i="2"/>
  <c r="V6" i="2"/>
  <c r="V5" i="2"/>
  <c r="V4" i="2"/>
  <c r="E20" i="2"/>
  <c r="V22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G20" i="2"/>
  <c r="V19" i="2"/>
  <c r="A5" i="2"/>
  <c r="A9" i="2" l="1"/>
  <c r="A10" i="2" s="1"/>
  <c r="A11" i="2" s="1"/>
  <c r="V20" i="2"/>
  <c r="A17" i="2" l="1"/>
  <c r="A13" i="2"/>
</calcChain>
</file>

<file path=xl/sharedStrings.xml><?xml version="1.0" encoding="utf-8"?>
<sst xmlns="http://schemas.openxmlformats.org/spreadsheetml/2006/main" count="55" uniqueCount="52">
  <si>
    <t>Name</t>
  </si>
  <si>
    <t>Rank</t>
  </si>
  <si>
    <t>Date boarding</t>
  </si>
  <si>
    <t>Salary</t>
  </si>
  <si>
    <t>Total:</t>
  </si>
  <si>
    <t>Master</t>
  </si>
  <si>
    <t>Extra expenses</t>
  </si>
  <si>
    <t>VD 28</t>
  </si>
  <si>
    <t>Tank clean</t>
  </si>
  <si>
    <t xml:space="preserve">Up date : </t>
  </si>
  <si>
    <t>Provision :</t>
  </si>
  <si>
    <t>m/v.Agdash</t>
  </si>
  <si>
    <t>2 Off</t>
  </si>
  <si>
    <t>Ch.Off</t>
  </si>
  <si>
    <t>3 Off</t>
  </si>
  <si>
    <t>Ch. Eng</t>
  </si>
  <si>
    <t>2 Eng</t>
  </si>
  <si>
    <t>El. Eng</t>
  </si>
  <si>
    <t>Bosun</t>
  </si>
  <si>
    <t>AB</t>
  </si>
  <si>
    <t>Motorman</t>
  </si>
  <si>
    <t>OS</t>
  </si>
  <si>
    <t>COOK</t>
  </si>
  <si>
    <t>Rasim Huseynov</t>
  </si>
  <si>
    <t>Liliya Bulankina</t>
  </si>
  <si>
    <t>.</t>
  </si>
  <si>
    <t>NEW WAGE SCALE</t>
  </si>
  <si>
    <t>Igor Nagalevskii</t>
  </si>
  <si>
    <t>Roman Kuvshinov</t>
  </si>
  <si>
    <t>Vugar Akhundov</t>
  </si>
  <si>
    <t>Mazahir Mikayilov</t>
  </si>
  <si>
    <t>Farid Balabayov</t>
  </si>
  <si>
    <t>Sergey Shevtsov</t>
  </si>
  <si>
    <t>Igor Simonov</t>
  </si>
  <si>
    <t>Viktor Ushakov</t>
  </si>
  <si>
    <t>Aleksei Lyzhin</t>
  </si>
  <si>
    <t>Rasim Sadigov</t>
  </si>
  <si>
    <t>Vugar Mamiyev</t>
  </si>
  <si>
    <t>Jan 20</t>
  </si>
  <si>
    <t>from 2019</t>
  </si>
  <si>
    <t>Feb 20</t>
  </si>
  <si>
    <t>March 20</t>
  </si>
  <si>
    <t>April 20</t>
  </si>
  <si>
    <t>May 20</t>
  </si>
  <si>
    <t>June 20</t>
  </si>
  <si>
    <t>July 20</t>
  </si>
  <si>
    <t>Aug 20</t>
  </si>
  <si>
    <t>Sep 20</t>
  </si>
  <si>
    <t>Oct 20</t>
  </si>
  <si>
    <t>Nov 20</t>
  </si>
  <si>
    <t>Dec 20</t>
  </si>
  <si>
    <t>Javid Amrahov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</si>
</sst>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charset val="162"/>
      <scheme val="minor"/>
    </font>
    <font>
      <sz val="10"/>
      <color rgb="FF0070C0"/>
      <name val="Calibri"/>
      <family val="2"/>
      <charset val="162"/>
      <scheme val="minor"/>
    </font>
    <font>
      <sz val="18"/>
      <color theme="0"/>
      <name val="Calibri"/>
      <family val="2"/>
      <scheme val="minor"/>
    </font>
    <font>
      <b/>
      <i/>
      <sz val="11"/>
      <color rgb="FFC00000"/>
      <name val="Calibri"/>
      <family val="2"/>
      <charset val="162"/>
      <scheme val="minor"/>
    </font>
    <font>
      <b/>
      <sz val="11"/>
      <color rgb="FFC00000"/>
      <name val="Calibri"/>
      <family val="2"/>
      <charset val="162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E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6" fontId="0" fillId="0" borderId="0" xfId="0" applyNumberFormat="1" applyFont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3" fontId="0" fillId="0" borderId="12" xfId="0" applyNumberFormat="1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vertical="center"/>
    </xf>
    <xf numFmtId="0" fontId="0" fillId="2" borderId="7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3" fontId="4" fillId="0" borderId="12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" fillId="5" borderId="9" xfId="0" applyFont="1" applyFill="1" applyBorder="1" applyAlignment="1">
      <alignment vertical="center"/>
    </xf>
    <xf numFmtId="14" fontId="2" fillId="5" borderId="9" xfId="0" applyNumberFormat="1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14" fontId="2" fillId="7" borderId="12" xfId="0" applyNumberFormat="1" applyFont="1" applyFill="1" applyBorder="1" applyAlignment="1">
      <alignment horizontal="center" vertical="center"/>
    </xf>
    <xf numFmtId="3" fontId="0" fillId="4" borderId="12" xfId="0" applyNumberFormat="1" applyFont="1" applyFill="1" applyBorder="1" applyAlignment="1">
      <alignment vertical="center"/>
    </xf>
    <xf numFmtId="3" fontId="0" fillId="2" borderId="12" xfId="0" applyNumberFormat="1" applyFont="1" applyFill="1" applyBorder="1" applyAlignment="1">
      <alignment vertical="center"/>
    </xf>
    <xf numFmtId="0" fontId="0" fillId="7" borderId="0" xfId="0" applyFont="1" applyFill="1" applyAlignment="1">
      <alignment vertical="center"/>
    </xf>
    <xf numFmtId="0" fontId="4" fillId="7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1" fillId="5" borderId="8" xfId="0" applyFont="1" applyFill="1" applyBorder="1" applyAlignment="1">
      <alignment vertical="center"/>
    </xf>
    <xf numFmtId="0" fontId="1" fillId="7" borderId="11" xfId="0" applyFont="1" applyFill="1" applyBorder="1" applyAlignment="1">
      <alignment vertical="center"/>
    </xf>
    <xf numFmtId="0" fontId="1" fillId="7" borderId="12" xfId="0" applyFont="1" applyFill="1" applyBorder="1" applyAlignment="1">
      <alignment vertical="center"/>
    </xf>
    <xf numFmtId="3" fontId="3" fillId="7" borderId="28" xfId="0" applyNumberFormat="1" applyFont="1" applyFill="1" applyBorder="1" applyAlignment="1">
      <alignment vertical="center"/>
    </xf>
    <xf numFmtId="3" fontId="12" fillId="0" borderId="13" xfId="0" applyNumberFormat="1" applyFont="1" applyBorder="1" applyAlignment="1">
      <alignment vertical="center"/>
    </xf>
    <xf numFmtId="14" fontId="8" fillId="2" borderId="0" xfId="0" applyNumberFormat="1" applyFont="1" applyFill="1" applyAlignment="1">
      <alignment horizontal="left" vertical="center"/>
    </xf>
    <xf numFmtId="0" fontId="13" fillId="2" borderId="5" xfId="0" applyFont="1" applyFill="1" applyBorder="1" applyAlignment="1">
      <alignment horizontal="center" vertical="center"/>
    </xf>
    <xf numFmtId="14" fontId="2" fillId="7" borderId="22" xfId="0" applyNumberFormat="1" applyFont="1" applyFill="1" applyBorder="1" applyAlignment="1">
      <alignment horizontal="center" vertical="center"/>
    </xf>
    <xf numFmtId="3" fontId="12" fillId="5" borderId="21" xfId="0" applyNumberFormat="1" applyFont="1" applyFill="1" applyBorder="1" applyAlignment="1">
      <alignment vertical="center"/>
    </xf>
    <xf numFmtId="3" fontId="12" fillId="5" borderId="22" xfId="0" applyNumberFormat="1" applyFont="1" applyFill="1" applyBorder="1" applyAlignment="1">
      <alignment vertical="center"/>
    </xf>
    <xf numFmtId="3" fontId="12" fillId="5" borderId="26" xfId="0" applyNumberFormat="1" applyFont="1" applyFill="1" applyBorder="1" applyAlignment="1">
      <alignment vertical="center"/>
    </xf>
    <xf numFmtId="3" fontId="12" fillId="5" borderId="23" xfId="0" applyNumberFormat="1" applyFont="1" applyFill="1" applyBorder="1" applyAlignment="1">
      <alignment vertical="center"/>
    </xf>
    <xf numFmtId="3" fontId="12" fillId="0" borderId="11" xfId="0" applyNumberFormat="1" applyFont="1" applyBorder="1" applyAlignment="1">
      <alignment vertical="center"/>
    </xf>
    <xf numFmtId="3" fontId="12" fillId="0" borderId="12" xfId="0" applyNumberFormat="1" applyFont="1" applyBorder="1" applyAlignment="1">
      <alignment vertical="center"/>
    </xf>
    <xf numFmtId="3" fontId="12" fillId="0" borderId="14" xfId="0" applyNumberFormat="1" applyFont="1" applyBorder="1" applyAlignment="1">
      <alignment vertical="center"/>
    </xf>
    <xf numFmtId="3" fontId="12" fillId="2" borderId="0" xfId="0" applyNumberFormat="1" applyFont="1" applyFill="1" applyAlignment="1">
      <alignment vertical="center"/>
    </xf>
    <xf numFmtId="3" fontId="12" fillId="4" borderId="0" xfId="0" applyNumberFormat="1" applyFont="1" applyFill="1" applyAlignment="1">
      <alignment vertical="center"/>
    </xf>
    <xf numFmtId="3" fontId="12" fillId="3" borderId="0" xfId="0" applyNumberFormat="1" applyFont="1" applyFill="1" applyAlignment="1">
      <alignment vertical="center"/>
    </xf>
    <xf numFmtId="0" fontId="7" fillId="7" borderId="0" xfId="0" applyFont="1" applyFill="1" applyAlignment="1">
      <alignment horizontal="center" vertical="center"/>
    </xf>
    <xf numFmtId="3" fontId="12" fillId="7" borderId="11" xfId="0" applyNumberFormat="1" applyFont="1" applyFill="1" applyBorder="1" applyAlignment="1">
      <alignment vertical="center"/>
    </xf>
    <xf numFmtId="3" fontId="12" fillId="7" borderId="12" xfId="0" applyNumberFormat="1" applyFont="1" applyFill="1" applyBorder="1" applyAlignment="1">
      <alignment vertical="center"/>
    </xf>
    <xf numFmtId="3" fontId="12" fillId="7" borderId="14" xfId="0" applyNumberFormat="1" applyFont="1" applyFill="1" applyBorder="1" applyAlignment="1">
      <alignment vertical="center"/>
    </xf>
    <xf numFmtId="3" fontId="12" fillId="7" borderId="13" xfId="0" applyNumberFormat="1" applyFont="1" applyFill="1" applyBorder="1" applyAlignment="1">
      <alignment vertical="center"/>
    </xf>
    <xf numFmtId="3" fontId="12" fillId="7" borderId="19" xfId="0" applyNumberFormat="1" applyFont="1" applyFill="1" applyBorder="1" applyAlignment="1">
      <alignment vertical="center"/>
    </xf>
    <xf numFmtId="0" fontId="10" fillId="7" borderId="11" xfId="0" applyFont="1" applyFill="1" applyBorder="1" applyAlignment="1">
      <alignment vertical="center"/>
    </xf>
    <xf numFmtId="0" fontId="11" fillId="7" borderId="12" xfId="0" applyFont="1" applyFill="1" applyBorder="1" applyAlignment="1">
      <alignment horizontal="left" vertical="center"/>
    </xf>
    <xf numFmtId="0" fontId="10" fillId="7" borderId="21" xfId="0" applyFont="1" applyFill="1" applyBorder="1" applyAlignment="1">
      <alignment vertical="center"/>
    </xf>
    <xf numFmtId="0" fontId="11" fillId="7" borderId="27" xfId="0" applyFont="1" applyFill="1" applyBorder="1" applyAlignment="1">
      <alignment horizontal="left" vertical="center"/>
    </xf>
    <xf numFmtId="3" fontId="12" fillId="7" borderId="27" xfId="0" applyNumberFormat="1" applyFont="1" applyFill="1" applyBorder="1" applyAlignment="1">
      <alignment vertical="center"/>
    </xf>
    <xf numFmtId="3" fontId="12" fillId="7" borderId="29" xfId="0" applyNumberFormat="1" applyFont="1" applyFill="1" applyBorder="1" applyAlignment="1">
      <alignment vertical="center"/>
    </xf>
    <xf numFmtId="3" fontId="12" fillId="7" borderId="30" xfId="0" applyNumberFormat="1" applyFont="1" applyFill="1" applyBorder="1" applyAlignment="1">
      <alignment vertical="center"/>
    </xf>
    <xf numFmtId="3" fontId="12" fillId="7" borderId="28" xfId="0" applyNumberFormat="1" applyFont="1" applyFill="1" applyBorder="1" applyAlignment="1">
      <alignment vertical="center"/>
    </xf>
    <xf numFmtId="0" fontId="2" fillId="7" borderId="15" xfId="0" applyFont="1" applyFill="1" applyBorder="1" applyAlignment="1">
      <alignment vertical="center"/>
    </xf>
    <xf numFmtId="0" fontId="2" fillId="7" borderId="16" xfId="0" applyFont="1" applyFill="1" applyBorder="1" applyAlignment="1">
      <alignment vertical="center"/>
    </xf>
    <xf numFmtId="0" fontId="1" fillId="7" borderId="16" xfId="0" applyFont="1" applyFill="1" applyBorder="1" applyAlignment="1">
      <alignment horizontal="center" vertical="center"/>
    </xf>
    <xf numFmtId="3" fontId="3" fillId="7" borderId="17" xfId="0" applyNumberFormat="1" applyFont="1" applyFill="1" applyBorder="1" applyAlignment="1">
      <alignment vertical="center"/>
    </xf>
    <xf numFmtId="3" fontId="12" fillId="7" borderId="15" xfId="0" applyNumberFormat="1" applyFont="1" applyFill="1" applyBorder="1" applyAlignment="1">
      <alignment vertical="center"/>
    </xf>
    <xf numFmtId="3" fontId="12" fillId="7" borderId="16" xfId="0" applyNumberFormat="1" applyFont="1" applyFill="1" applyBorder="1" applyAlignment="1">
      <alignment vertical="center"/>
    </xf>
    <xf numFmtId="3" fontId="12" fillId="7" borderId="18" xfId="0" applyNumberFormat="1" applyFont="1" applyFill="1" applyBorder="1" applyAlignment="1">
      <alignment vertical="center"/>
    </xf>
    <xf numFmtId="3" fontId="12" fillId="7" borderId="17" xfId="0" applyNumberFormat="1" applyFont="1" applyFill="1" applyBorder="1" applyAlignment="1">
      <alignment vertical="center"/>
    </xf>
    <xf numFmtId="3" fontId="12" fillId="7" borderId="25" xfId="0" applyNumberFormat="1" applyFont="1" applyFill="1" applyBorder="1" applyAlignment="1">
      <alignment vertical="center"/>
    </xf>
    <xf numFmtId="0" fontId="13" fillId="2" borderId="4" xfId="0" applyFont="1" applyFill="1" applyBorder="1" applyAlignment="1">
      <alignment horizontal="center" vertical="center"/>
    </xf>
    <xf numFmtId="0" fontId="0" fillId="3" borderId="0" xfId="0" applyFont="1" applyFill="1" applyAlignment="1">
      <alignment vertical="center"/>
    </xf>
    <xf numFmtId="3" fontId="12" fillId="7" borderId="24" xfId="0" applyNumberFormat="1" applyFont="1" applyFill="1" applyBorder="1" applyAlignment="1">
      <alignment vertical="center"/>
    </xf>
    <xf numFmtId="0" fontId="13" fillId="2" borderId="31" xfId="0" applyFont="1" applyFill="1" applyBorder="1" applyAlignment="1">
      <alignment horizontal="center" vertical="center"/>
    </xf>
    <xf numFmtId="3" fontId="12" fillId="5" borderId="32" xfId="0" applyNumberFormat="1" applyFont="1" applyFill="1" applyBorder="1" applyAlignment="1">
      <alignment vertical="center"/>
    </xf>
    <xf numFmtId="3" fontId="12" fillId="0" borderId="33" xfId="0" applyNumberFormat="1" applyFont="1" applyBorder="1" applyAlignment="1">
      <alignment vertical="center"/>
    </xf>
    <xf numFmtId="3" fontId="12" fillId="7" borderId="33" xfId="0" applyNumberFormat="1" applyFont="1" applyFill="1" applyBorder="1" applyAlignment="1">
      <alignment vertical="center"/>
    </xf>
    <xf numFmtId="3" fontId="12" fillId="7" borderId="34" xfId="0" applyNumberFormat="1" applyFont="1" applyFill="1" applyBorder="1" applyAlignment="1">
      <alignment vertical="center"/>
    </xf>
    <xf numFmtId="3" fontId="12" fillId="7" borderId="35" xfId="0" applyNumberFormat="1" applyFont="1" applyFill="1" applyBorder="1" applyAlignment="1">
      <alignment vertical="center"/>
    </xf>
    <xf numFmtId="3" fontId="14" fillId="3" borderId="10" xfId="0" applyNumberFormat="1" applyFont="1" applyFill="1" applyBorder="1" applyAlignment="1">
      <alignment vertical="center"/>
    </xf>
    <xf numFmtId="3" fontId="14" fillId="7" borderId="13" xfId="0" applyNumberFormat="1" applyFont="1" applyFill="1" applyBorder="1" applyAlignment="1">
      <alignment vertical="center"/>
    </xf>
    <xf numFmtId="3" fontId="14" fillId="3" borderId="13" xfId="0" applyNumberFormat="1" applyFont="1" applyFill="1" applyBorder="1" applyAlignment="1">
      <alignment vertical="center"/>
    </xf>
    <xf numFmtId="3" fontId="14" fillId="8" borderId="13" xfId="0" applyNumberFormat="1" applyFont="1" applyFill="1" applyBorder="1" applyAlignment="1">
      <alignment vertical="center"/>
    </xf>
    <xf numFmtId="14" fontId="4" fillId="2" borderId="14" xfId="0" applyNumberFormat="1" applyFont="1" applyFill="1" applyBorder="1" applyAlignment="1">
      <alignment horizontal="center" vertical="center"/>
    </xf>
    <xf numFmtId="14" fontId="4" fillId="2" borderId="1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E7"/>
      <color rgb="FFFFFFF7"/>
      <color rgb="FFF5F5F5"/>
      <color rgb="FFFFFFE1"/>
      <color rgb="FFFFFFD9"/>
      <color rgb="FFFFFFBD"/>
      <color rgb="FFFFFF97"/>
      <color rgb="FFF4F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4"/>
  <sheetViews>
    <sheetView tabSelected="1" topLeftCell="C2" zoomScale="91" zoomScaleNormal="91" workbookViewId="0">
      <selection activeCell="N18" sqref="N18"/>
    </sheetView>
  </sheetViews>
  <sheetFormatPr defaultColWidth="9.1796875" defaultRowHeight="18" customHeight="1" x14ac:dyDescent="0.35"/>
  <cols>
    <col min="1" max="1" width="2.7265625" style="17" customWidth="1"/>
    <col min="2" max="2" width="21" style="2" customWidth="1"/>
    <col min="3" max="3" width="9.81640625" style="2" customWidth="1"/>
    <col min="4" max="4" width="12.54296875" style="1" customWidth="1"/>
    <col min="5" max="5" width="8.7265625" style="2" customWidth="1"/>
    <col min="6" max="6" width="0.81640625" style="24" customWidth="1"/>
    <col min="7" max="7" width="10.453125" style="2" customWidth="1"/>
    <col min="8" max="19" width="9.26953125" style="2" customWidth="1"/>
    <col min="20" max="20" width="9.453125" style="2" customWidth="1"/>
    <col min="21" max="21" width="8.26953125" style="2" customWidth="1"/>
    <col min="22" max="22" width="10.7265625" style="2" customWidth="1"/>
    <col min="23" max="16384" width="9.1796875" style="2"/>
  </cols>
  <sheetData>
    <row r="1" spans="1:22" ht="23.5" x14ac:dyDescent="0.35">
      <c r="B1" s="20" t="s">
        <v>11</v>
      </c>
      <c r="C1" s="26" t="s">
        <v>9</v>
      </c>
      <c r="D1" s="32">
        <v>44043</v>
      </c>
    </row>
    <row r="2" spans="1:22" ht="15.75" customHeight="1" thickBot="1" x14ac:dyDescent="0.4"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2" ht="24" thickBot="1" x14ac:dyDescent="0.4">
      <c r="B3" s="12" t="s">
        <v>0</v>
      </c>
      <c r="C3" s="13" t="s">
        <v>1</v>
      </c>
      <c r="D3" s="14" t="s">
        <v>2</v>
      </c>
      <c r="E3" s="15" t="s">
        <v>3</v>
      </c>
      <c r="G3" s="68" t="s">
        <v>39</v>
      </c>
      <c r="H3" s="71" t="s">
        <v>38</v>
      </c>
      <c r="I3" s="33" t="s">
        <v>40</v>
      </c>
      <c r="J3" s="33" t="s">
        <v>41</v>
      </c>
      <c r="K3" s="33" t="s">
        <v>42</v>
      </c>
      <c r="L3" s="4" t="s">
        <v>43</v>
      </c>
      <c r="M3" s="4" t="s">
        <v>44</v>
      </c>
      <c r="N3" s="4" t="s">
        <v>45</v>
      </c>
      <c r="O3" s="4" t="s">
        <v>46</v>
      </c>
      <c r="P3" s="4" t="s">
        <v>47</v>
      </c>
      <c r="Q3" s="4" t="s">
        <v>48</v>
      </c>
      <c r="R3" s="4" t="s">
        <v>49</v>
      </c>
      <c r="S3" s="8" t="s">
        <v>50</v>
      </c>
      <c r="T3" s="9" t="s">
        <v>7</v>
      </c>
      <c r="U3" s="10" t="s">
        <v>8</v>
      </c>
      <c r="V3" s="11" t="s">
        <v>4</v>
      </c>
    </row>
    <row r="4" spans="1:22" ht="23.5" x14ac:dyDescent="0.35">
      <c r="A4" s="17">
        <v>1</v>
      </c>
      <c r="B4" s="27" t="s">
        <v>32</v>
      </c>
      <c r="C4" s="18" t="s">
        <v>5</v>
      </c>
      <c r="D4" s="19">
        <v>43726</v>
      </c>
      <c r="E4" s="77">
        <v>6300</v>
      </c>
      <c r="G4" s="35">
        <v>21296</v>
      </c>
      <c r="H4" s="72">
        <v>6229</v>
      </c>
      <c r="I4" s="36">
        <v>6300</v>
      </c>
      <c r="J4" s="36">
        <v>6280</v>
      </c>
      <c r="K4" s="36">
        <v>6255</v>
      </c>
      <c r="L4" s="36">
        <v>6300</v>
      </c>
      <c r="M4" s="36">
        <v>1284</v>
      </c>
      <c r="N4" s="36">
        <v>6300</v>
      </c>
      <c r="O4" s="36"/>
      <c r="P4" s="36"/>
      <c r="Q4" s="36"/>
      <c r="R4" s="36"/>
      <c r="S4" s="37"/>
      <c r="T4" s="35"/>
      <c r="U4" s="38"/>
      <c r="V4" s="70">
        <f t="shared" ref="V4:V17" si="0">SUM(G4:U4)</f>
        <v>60244</v>
      </c>
    </row>
    <row r="5" spans="1:22" ht="23.5" x14ac:dyDescent="0.35">
      <c r="A5" s="17">
        <f>A4+1</f>
        <v>2</v>
      </c>
      <c r="B5" s="28" t="s">
        <v>27</v>
      </c>
      <c r="C5" s="29" t="s">
        <v>13</v>
      </c>
      <c r="D5" s="21">
        <v>43567</v>
      </c>
      <c r="E5" s="78">
        <v>4468</v>
      </c>
      <c r="G5" s="39">
        <v>38174</v>
      </c>
      <c r="H5" s="73">
        <v>4468</v>
      </c>
      <c r="I5" s="40">
        <v>4468</v>
      </c>
      <c r="J5" s="40">
        <v>4468</v>
      </c>
      <c r="K5" s="40">
        <v>4465</v>
      </c>
      <c r="L5" s="40">
        <v>4468</v>
      </c>
      <c r="M5" s="40">
        <v>4468</v>
      </c>
      <c r="N5" s="40">
        <v>4468</v>
      </c>
      <c r="O5" s="40"/>
      <c r="P5" s="40"/>
      <c r="Q5" s="40"/>
      <c r="R5" s="40"/>
      <c r="S5" s="41"/>
      <c r="T5" s="39">
        <v>116</v>
      </c>
      <c r="U5" s="31"/>
      <c r="V5" s="50">
        <f t="shared" si="0"/>
        <v>69563</v>
      </c>
    </row>
    <row r="6" spans="1:22" s="24" customFormat="1" ht="23.5" x14ac:dyDescent="0.35">
      <c r="A6" s="45">
        <v>710</v>
      </c>
      <c r="B6" s="28" t="s">
        <v>28</v>
      </c>
      <c r="C6" s="29" t="s">
        <v>12</v>
      </c>
      <c r="D6" s="21">
        <v>43692</v>
      </c>
      <c r="E6" s="79">
        <v>3000</v>
      </c>
      <c r="G6" s="46">
        <v>13270</v>
      </c>
      <c r="H6" s="74">
        <v>2929</v>
      </c>
      <c r="I6" s="47">
        <v>3000</v>
      </c>
      <c r="J6" s="47">
        <v>3000</v>
      </c>
      <c r="K6" s="47">
        <v>2979</v>
      </c>
      <c r="L6" s="47">
        <v>3000</v>
      </c>
      <c r="M6" s="47">
        <v>2988</v>
      </c>
      <c r="N6" s="47">
        <v>3000</v>
      </c>
      <c r="O6" s="47"/>
      <c r="P6" s="47"/>
      <c r="Q6" s="47"/>
      <c r="R6" s="47"/>
      <c r="S6" s="48"/>
      <c r="T6" s="46"/>
      <c r="U6" s="49"/>
      <c r="V6" s="50">
        <f t="shared" si="0"/>
        <v>34166</v>
      </c>
    </row>
    <row r="7" spans="1:22" s="24" customFormat="1" ht="23.5" x14ac:dyDescent="0.35">
      <c r="A7" s="45"/>
      <c r="B7" s="53" t="s">
        <v>33</v>
      </c>
      <c r="C7" s="29" t="s">
        <v>14</v>
      </c>
      <c r="D7" s="21">
        <v>43726</v>
      </c>
      <c r="E7" s="79">
        <v>2700</v>
      </c>
      <c r="G7" s="46">
        <v>7368</v>
      </c>
      <c r="H7" s="74">
        <v>2629</v>
      </c>
      <c r="I7" s="47">
        <v>2660</v>
      </c>
      <c r="J7" s="47">
        <v>2680</v>
      </c>
      <c r="K7" s="47">
        <v>2630</v>
      </c>
      <c r="L7" s="47">
        <v>2700</v>
      </c>
      <c r="M7" s="47">
        <v>2688</v>
      </c>
      <c r="N7" s="47">
        <v>2700</v>
      </c>
      <c r="O7" s="47"/>
      <c r="P7" s="47"/>
      <c r="Q7" s="47"/>
      <c r="R7" s="47"/>
      <c r="S7" s="48"/>
      <c r="T7" s="46"/>
      <c r="U7" s="49"/>
      <c r="V7" s="50">
        <f t="shared" si="0"/>
        <v>26055</v>
      </c>
    </row>
    <row r="8" spans="1:22" s="24" customFormat="1" ht="23.5" x14ac:dyDescent="0.35">
      <c r="A8" s="45"/>
      <c r="B8" s="51" t="s">
        <v>34</v>
      </c>
      <c r="C8" s="52" t="s">
        <v>15</v>
      </c>
      <c r="D8" s="21">
        <v>43784</v>
      </c>
      <c r="E8" s="79">
        <v>5500</v>
      </c>
      <c r="G8" s="46">
        <v>8433</v>
      </c>
      <c r="H8" s="74">
        <v>5500</v>
      </c>
      <c r="I8" s="47">
        <v>5500</v>
      </c>
      <c r="J8" s="47">
        <v>5500</v>
      </c>
      <c r="K8" s="47">
        <v>5500</v>
      </c>
      <c r="L8" s="47">
        <v>5500</v>
      </c>
      <c r="M8" s="47">
        <v>5500</v>
      </c>
      <c r="N8" s="47">
        <v>5500</v>
      </c>
      <c r="O8" s="47"/>
      <c r="P8" s="47"/>
      <c r="Q8" s="47"/>
      <c r="R8" s="47"/>
      <c r="S8" s="48"/>
      <c r="T8" s="46">
        <v>79</v>
      </c>
      <c r="U8" s="49"/>
      <c r="V8" s="50">
        <f t="shared" si="0"/>
        <v>47012</v>
      </c>
    </row>
    <row r="9" spans="1:22" s="24" customFormat="1" ht="23.5" x14ac:dyDescent="0.35">
      <c r="A9" s="45" t="e">
        <f>#REF!+1</f>
        <v>#REF!</v>
      </c>
      <c r="B9" s="51" t="s">
        <v>35</v>
      </c>
      <c r="C9" s="52" t="s">
        <v>16</v>
      </c>
      <c r="D9" s="21">
        <v>43784</v>
      </c>
      <c r="E9" s="79">
        <v>4100</v>
      </c>
      <c r="G9" s="46">
        <v>6150</v>
      </c>
      <c r="H9" s="74">
        <v>4100</v>
      </c>
      <c r="I9" s="47">
        <v>4100</v>
      </c>
      <c r="J9" s="47">
        <v>4100</v>
      </c>
      <c r="K9" s="47">
        <v>4088</v>
      </c>
      <c r="L9" s="47">
        <v>4100</v>
      </c>
      <c r="M9" s="47">
        <v>4100</v>
      </c>
      <c r="N9" s="47">
        <v>4100</v>
      </c>
      <c r="O9" s="47"/>
      <c r="P9" s="47"/>
      <c r="Q9" s="47"/>
      <c r="R9" s="47"/>
      <c r="S9" s="48"/>
      <c r="T9" s="46">
        <v>91</v>
      </c>
      <c r="U9" s="49"/>
      <c r="V9" s="50">
        <f t="shared" si="0"/>
        <v>34929</v>
      </c>
    </row>
    <row r="10" spans="1:22" s="24" customFormat="1" ht="23.5" x14ac:dyDescent="0.35">
      <c r="A10" s="45" t="e">
        <f t="shared" ref="A10:A11" si="1">A9+1</f>
        <v>#REF!</v>
      </c>
      <c r="B10" s="53" t="s">
        <v>31</v>
      </c>
      <c r="C10" s="52" t="s">
        <v>17</v>
      </c>
      <c r="D10" s="21">
        <v>43705</v>
      </c>
      <c r="E10" s="79">
        <v>3000</v>
      </c>
      <c r="G10" s="46">
        <v>11976</v>
      </c>
      <c r="H10" s="74">
        <v>3000</v>
      </c>
      <c r="I10" s="47">
        <v>3000</v>
      </c>
      <c r="J10" s="47">
        <v>3000</v>
      </c>
      <c r="K10" s="47">
        <v>2992</v>
      </c>
      <c r="L10" s="47">
        <v>3000</v>
      </c>
      <c r="M10" s="47">
        <v>3000</v>
      </c>
      <c r="N10" s="47">
        <v>3000</v>
      </c>
      <c r="O10" s="47"/>
      <c r="P10" s="47"/>
      <c r="Q10" s="47"/>
      <c r="R10" s="47"/>
      <c r="S10" s="48"/>
      <c r="T10" s="46"/>
      <c r="U10" s="49"/>
      <c r="V10" s="50">
        <f t="shared" si="0"/>
        <v>32968</v>
      </c>
    </row>
    <row r="11" spans="1:22" s="24" customFormat="1" ht="23.5" x14ac:dyDescent="0.35">
      <c r="A11" s="45" t="e">
        <f t="shared" si="1"/>
        <v>#REF!</v>
      </c>
      <c r="B11" s="51" t="s">
        <v>29</v>
      </c>
      <c r="C11" s="52" t="s">
        <v>18</v>
      </c>
      <c r="D11" s="21">
        <v>43705</v>
      </c>
      <c r="E11" s="80">
        <v>1800</v>
      </c>
      <c r="G11" s="46">
        <v>5676</v>
      </c>
      <c r="H11" s="74">
        <v>1431</v>
      </c>
      <c r="I11" s="47">
        <v>1500</v>
      </c>
      <c r="J11" s="47">
        <v>1606</v>
      </c>
      <c r="K11" s="47">
        <v>1765</v>
      </c>
      <c r="L11" s="47">
        <v>800</v>
      </c>
      <c r="M11" s="47">
        <v>1776</v>
      </c>
      <c r="N11" s="47">
        <v>1800</v>
      </c>
      <c r="O11" s="47"/>
      <c r="P11" s="47"/>
      <c r="Q11" s="47"/>
      <c r="R11" s="47"/>
      <c r="S11" s="48"/>
      <c r="T11" s="46"/>
      <c r="U11" s="49"/>
      <c r="V11" s="50">
        <f t="shared" si="0"/>
        <v>16354</v>
      </c>
    </row>
    <row r="12" spans="1:22" s="24" customFormat="1" ht="23.5" x14ac:dyDescent="0.35">
      <c r="A12" s="45"/>
      <c r="B12" s="51" t="s">
        <v>36</v>
      </c>
      <c r="C12" s="52" t="s">
        <v>19</v>
      </c>
      <c r="D12" s="21">
        <v>43784</v>
      </c>
      <c r="E12" s="79">
        <v>1500</v>
      </c>
      <c r="G12" s="46">
        <v>2214</v>
      </c>
      <c r="H12" s="74">
        <v>1472</v>
      </c>
      <c r="I12" s="47">
        <v>1470</v>
      </c>
      <c r="J12" s="47">
        <v>1490</v>
      </c>
      <c r="K12" s="47">
        <v>1473</v>
      </c>
      <c r="L12" s="47">
        <v>1200</v>
      </c>
      <c r="M12" s="47">
        <v>1476</v>
      </c>
      <c r="N12" s="47">
        <v>1500</v>
      </c>
      <c r="O12" s="47"/>
      <c r="P12" s="47"/>
      <c r="Q12" s="47"/>
      <c r="R12" s="47"/>
      <c r="S12" s="48"/>
      <c r="T12" s="46">
        <v>56</v>
      </c>
      <c r="U12" s="49"/>
      <c r="V12" s="50">
        <f t="shared" si="0"/>
        <v>12351</v>
      </c>
    </row>
    <row r="13" spans="1:22" s="24" customFormat="1" ht="23.5" x14ac:dyDescent="0.35">
      <c r="A13" s="45" t="e">
        <f>#REF!+1</f>
        <v>#REF!</v>
      </c>
      <c r="B13" s="51" t="s">
        <v>37</v>
      </c>
      <c r="C13" s="52" t="s">
        <v>19</v>
      </c>
      <c r="D13" s="21">
        <v>43784</v>
      </c>
      <c r="E13" s="79">
        <v>1500</v>
      </c>
      <c r="G13" s="46">
        <v>2250</v>
      </c>
      <c r="H13" s="74">
        <v>1500</v>
      </c>
      <c r="I13" s="47">
        <v>1500</v>
      </c>
      <c r="J13" s="47">
        <v>1200</v>
      </c>
      <c r="K13" s="47">
        <v>1494</v>
      </c>
      <c r="L13" s="47">
        <v>1500</v>
      </c>
      <c r="M13" s="47">
        <v>1500</v>
      </c>
      <c r="N13" s="47">
        <v>1500</v>
      </c>
      <c r="O13" s="47"/>
      <c r="P13" s="47"/>
      <c r="Q13" s="47"/>
      <c r="R13" s="47"/>
      <c r="S13" s="48"/>
      <c r="T13" s="46">
        <v>76</v>
      </c>
      <c r="U13" s="49"/>
      <c r="V13" s="50">
        <f t="shared" si="0"/>
        <v>12520</v>
      </c>
    </row>
    <row r="14" spans="1:22" s="24" customFormat="1" ht="23.5" x14ac:dyDescent="0.35">
      <c r="A14" s="45"/>
      <c r="B14" s="51" t="s">
        <v>51</v>
      </c>
      <c r="C14" s="52" t="s">
        <v>19</v>
      </c>
      <c r="D14" s="34">
        <v>43908</v>
      </c>
      <c r="E14" s="80">
        <v>1400</v>
      </c>
      <c r="G14" s="46"/>
      <c r="H14" s="74"/>
      <c r="I14" s="47"/>
      <c r="J14" s="47">
        <v>587</v>
      </c>
      <c r="K14" s="47">
        <v>980</v>
      </c>
      <c r="L14" s="47">
        <v>1400</v>
      </c>
      <c r="M14" s="47">
        <v>1376</v>
      </c>
      <c r="N14" s="47">
        <v>1400</v>
      </c>
      <c r="O14" s="47"/>
      <c r="P14" s="47"/>
      <c r="Q14" s="47"/>
      <c r="R14" s="47"/>
      <c r="S14" s="48"/>
      <c r="T14" s="46">
        <v>40</v>
      </c>
      <c r="U14" s="49"/>
      <c r="V14" s="50">
        <f t="shared" si="0"/>
        <v>5783</v>
      </c>
    </row>
    <row r="15" spans="1:22" s="24" customFormat="1" ht="23.5" x14ac:dyDescent="0.35">
      <c r="A15" s="45" t="s">
        <v>25</v>
      </c>
      <c r="B15" s="51" t="s">
        <v>30</v>
      </c>
      <c r="C15" s="52" t="s">
        <v>20</v>
      </c>
      <c r="D15" s="21">
        <v>43705</v>
      </c>
      <c r="E15" s="79">
        <v>1500</v>
      </c>
      <c r="G15" s="46">
        <v>5590</v>
      </c>
      <c r="H15" s="74">
        <v>1459</v>
      </c>
      <c r="I15" s="47">
        <v>0</v>
      </c>
      <c r="J15" s="47">
        <v>920</v>
      </c>
      <c r="K15" s="47">
        <v>1325</v>
      </c>
      <c r="L15" s="47">
        <v>1500</v>
      </c>
      <c r="M15" s="47">
        <v>1430</v>
      </c>
      <c r="N15" s="47">
        <v>1500</v>
      </c>
      <c r="O15" s="47"/>
      <c r="P15" s="47"/>
      <c r="Q15" s="47"/>
      <c r="R15" s="47"/>
      <c r="S15" s="48"/>
      <c r="T15" s="46"/>
      <c r="U15" s="49"/>
      <c r="V15" s="50">
        <f t="shared" si="0"/>
        <v>13724</v>
      </c>
    </row>
    <row r="16" spans="1:22" s="24" customFormat="1" ht="23.5" x14ac:dyDescent="0.35">
      <c r="A16" s="45"/>
      <c r="B16" s="53" t="s">
        <v>23</v>
      </c>
      <c r="C16" s="54" t="s">
        <v>21</v>
      </c>
      <c r="D16" s="34">
        <v>43600</v>
      </c>
      <c r="E16" s="79">
        <v>1200</v>
      </c>
      <c r="G16" s="46">
        <v>8218</v>
      </c>
      <c r="H16" s="74">
        <v>1200</v>
      </c>
      <c r="I16" s="47">
        <v>1200</v>
      </c>
      <c r="J16" s="47">
        <v>1200</v>
      </c>
      <c r="K16" s="47">
        <v>1195</v>
      </c>
      <c r="L16" s="47">
        <v>400</v>
      </c>
      <c r="M16" s="47">
        <v>1200</v>
      </c>
      <c r="N16" s="47">
        <v>1200</v>
      </c>
      <c r="O16" s="47"/>
      <c r="P16" s="47"/>
      <c r="Q16" s="47"/>
      <c r="R16" s="47"/>
      <c r="S16" s="48"/>
      <c r="T16" s="46"/>
      <c r="U16" s="49"/>
      <c r="V16" s="50">
        <f t="shared" si="0"/>
        <v>15813</v>
      </c>
    </row>
    <row r="17" spans="1:22" s="24" customFormat="1" ht="23.5" x14ac:dyDescent="0.35">
      <c r="A17" s="45" t="e">
        <f>#REF!+1</f>
        <v>#REF!</v>
      </c>
      <c r="B17" s="53" t="s">
        <v>24</v>
      </c>
      <c r="C17" s="54" t="s">
        <v>22</v>
      </c>
      <c r="D17" s="34">
        <v>43600</v>
      </c>
      <c r="E17" s="78">
        <v>1802</v>
      </c>
      <c r="G17" s="46">
        <v>13274</v>
      </c>
      <c r="H17" s="74">
        <v>1761</v>
      </c>
      <c r="I17" s="47">
        <v>1802</v>
      </c>
      <c r="J17" s="47">
        <v>1802</v>
      </c>
      <c r="K17" s="47">
        <v>1732</v>
      </c>
      <c r="L17" s="47">
        <v>1802</v>
      </c>
      <c r="M17" s="47">
        <v>1780</v>
      </c>
      <c r="N17" s="47">
        <v>1802</v>
      </c>
      <c r="O17" s="47"/>
      <c r="P17" s="47"/>
      <c r="Q17" s="47"/>
      <c r="R17" s="47"/>
      <c r="S17" s="48"/>
      <c r="T17" s="46"/>
      <c r="U17" s="49"/>
      <c r="V17" s="50">
        <f t="shared" si="0"/>
        <v>25755</v>
      </c>
    </row>
    <row r="18" spans="1:22" s="24" customFormat="1" ht="23.5" x14ac:dyDescent="0.35">
      <c r="A18" s="45"/>
      <c r="B18" s="51"/>
      <c r="C18" s="54"/>
      <c r="D18" s="21"/>
      <c r="E18" s="30"/>
      <c r="G18" s="56"/>
      <c r="H18" s="7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7"/>
      <c r="T18" s="56"/>
      <c r="U18" s="58"/>
      <c r="V18" s="50"/>
    </row>
    <row r="19" spans="1:22" s="24" customFormat="1" ht="24" thickBot="1" x14ac:dyDescent="0.4">
      <c r="A19" s="45"/>
      <c r="B19" s="59"/>
      <c r="C19" s="60"/>
      <c r="D19" s="61" t="s">
        <v>10</v>
      </c>
      <c r="E19" s="62"/>
      <c r="G19" s="63"/>
      <c r="H19" s="76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5"/>
      <c r="T19" s="63"/>
      <c r="U19" s="66"/>
      <c r="V19" s="67">
        <f t="shared" ref="V19" si="2">SUM(G19:U19)</f>
        <v>0</v>
      </c>
    </row>
    <row r="20" spans="1:22" ht="24" thickBot="1" x14ac:dyDescent="0.4">
      <c r="D20" s="6" t="s">
        <v>4</v>
      </c>
      <c r="E20" s="7">
        <f>SUM(E4:E19)</f>
        <v>39770</v>
      </c>
      <c r="F20" s="25"/>
      <c r="G20" s="42">
        <f t="shared" ref="G20:V20" si="3">SUM(G4:G19)</f>
        <v>143889</v>
      </c>
      <c r="H20" s="42">
        <f t="shared" si="3"/>
        <v>37678</v>
      </c>
      <c r="I20" s="42">
        <f t="shared" si="3"/>
        <v>36500</v>
      </c>
      <c r="J20" s="42">
        <f t="shared" si="3"/>
        <v>37833</v>
      </c>
      <c r="K20" s="42">
        <f t="shared" si="3"/>
        <v>38873</v>
      </c>
      <c r="L20" s="42">
        <f t="shared" si="3"/>
        <v>37670</v>
      </c>
      <c r="M20" s="42">
        <f t="shared" si="3"/>
        <v>34566</v>
      </c>
      <c r="N20" s="42">
        <f t="shared" si="3"/>
        <v>39770</v>
      </c>
      <c r="O20" s="42">
        <f t="shared" si="3"/>
        <v>0</v>
      </c>
      <c r="P20" s="42">
        <f t="shared" si="3"/>
        <v>0</v>
      </c>
      <c r="Q20" s="42">
        <f t="shared" si="3"/>
        <v>0</v>
      </c>
      <c r="R20" s="42">
        <f t="shared" si="3"/>
        <v>0</v>
      </c>
      <c r="S20" s="42">
        <f t="shared" si="3"/>
        <v>0</v>
      </c>
      <c r="T20" s="43">
        <f t="shared" si="3"/>
        <v>458</v>
      </c>
      <c r="U20" s="43">
        <f t="shared" si="3"/>
        <v>0</v>
      </c>
      <c r="V20" s="44">
        <f t="shared" si="3"/>
        <v>407237</v>
      </c>
    </row>
    <row r="21" spans="1:22" ht="23.5" x14ac:dyDescent="0.35">
      <c r="D21" s="2"/>
    </row>
    <row r="22" spans="1:22" ht="23.5" x14ac:dyDescent="0.35">
      <c r="D22" s="81" t="s">
        <v>6</v>
      </c>
      <c r="E22" s="82"/>
      <c r="G22" s="5"/>
      <c r="H22" s="5"/>
      <c r="I22" s="5"/>
      <c r="J22" s="5"/>
      <c r="K22" s="16"/>
      <c r="L22" s="5"/>
      <c r="M22" s="5"/>
      <c r="N22" s="5"/>
      <c r="O22" s="5"/>
      <c r="P22" s="5"/>
      <c r="Q22" s="5"/>
      <c r="R22" s="5"/>
      <c r="S22" s="5"/>
      <c r="T22" s="22"/>
      <c r="U22" s="22"/>
      <c r="V22" s="23">
        <f>SUM(G22:S22)</f>
        <v>0</v>
      </c>
    </row>
    <row r="23" spans="1:22" ht="23.5" x14ac:dyDescent="0.35">
      <c r="E23" s="69"/>
      <c r="G23" s="2" t="s">
        <v>26</v>
      </c>
    </row>
    <row r="24" spans="1:22" ht="23.5" x14ac:dyDescent="0.35"/>
  </sheetData>
  <mergeCells count="1">
    <mergeCell ref="D22:E22"/>
  </mergeCells>
  <pageMargins left="0.19685039370078741" right="0.19685039370078741" top="0.74803149606299213" bottom="0.74803149606299213" header="0.31496062992125984" footer="0.31496062992125984"/>
  <pageSetup paperSize="9" scale="69" orientation="landscape" r:id="rId1"/>
  <headerFooter>
    <oddFooter>&amp;R&amp;D &amp;T prepared by Arzuman f.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2020-07-20T08:09:52Z</dcterms:modified>
</cp:coreProperties>
</file>